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452" yWindow="180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U11" i="4" l="1"/>
  <c r="V11" i="4" s="1"/>
  <c r="U12" i="4"/>
  <c r="V12" i="4" s="1"/>
  <c r="W12" i="4"/>
  <c r="W11" i="4" l="1"/>
  <c r="V13" i="4"/>
  <c r="X12" i="4"/>
  <c r="N13" i="4"/>
  <c r="X11" i="4" l="1"/>
  <c r="X13" i="4" s="1"/>
</calcChain>
</file>

<file path=xl/sharedStrings.xml><?xml version="1.0" encoding="utf-8"?>
<sst xmlns="http://schemas.openxmlformats.org/spreadsheetml/2006/main" count="63" uniqueCount="52">
  <si>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</si>
  <si>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</si>
  <si>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</si>
  <si>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</si>
  <si>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</si>
  <si>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</si>
  <si>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</si>
  <si>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</si>
  <si>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</si>
  <si>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</si>
  <si>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</si>
  <si>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</si>
  <si>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</si>
  <si>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</si>
  <si>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</si>
  <si>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</si>
  <si>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</si>
  <si>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</si>
  <si>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</si>
  <si>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</si>
  <si>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</si>
  <si>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</si>
  <si>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</si>
  <si>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</si>
  <si>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</si>
  <si>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</si>
  <si>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</si>
  <si>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</si>
  <si>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</si>
  <si>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</si>
  <si>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</si>
  <si>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</si>
  <si>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</si>
  <si>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</si>
  <si>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</si>
  <si>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</si>
  <si>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</si>
  <si>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</si>
  <si>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</si>
  <si>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</si>
  <si>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</si>
  <si>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</si>
  <si>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</si>
  <si>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</si>
  <si>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</si>
  <si>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</si>
  <si>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</si>
  <si>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</si>
  <si>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Подключение (технологическое присоединение) к централизованной системе холодного водоснабжения объекта: "Детскоге отделение № 5 Самарской психиатрической больницы.г. Самара, Промышленный район, ул. Воронежская, д.11а".</t>
  </si>
  <si>
    <t xml:space="preserve">Подключение (технологическое присоединение) к централизованной системе холодного водоснабжения объекта: "Существующее здание (ангар).
г. Самара, Железнодорожный район, ул. Мечникова, 13к3".
</t>
  </si>
  <si>
    <t>г. Самара, ул. Георгия Димитрова,    74 А</t>
  </si>
  <si>
    <t xml:space="preserve">30 календарных дня с даты подписания договора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</si>
</sst>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_-* #,##0.00_р_._-;\-* #,##0.00_р_._-;_-* \-??_р_._-;_-@_-"/>
  </numFmts>
  <fonts count="29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5" fillId="0" borderId="0"/>
    <xf numFmtId="0" fontId="26" fillId="0" borderId="0"/>
    <xf numFmtId="0" fontId="26" fillId="0" borderId="0"/>
    <xf numFmtId="0" fontId="19" fillId="0" borderId="0"/>
    <xf numFmtId="165" fontId="25" fillId="0" borderId="0" applyBorder="0" applyProtection="0"/>
    <xf numFmtId="0" fontId="27" fillId="0" borderId="0"/>
    <xf numFmtId="0" fontId="28" fillId="0" borderId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0" fontId="22" fillId="0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horizontal="right" vertical="top" wrapText="1"/>
    </xf>
    <xf numFmtId="0" fontId="24" fillId="0" borderId="1" xfId="0" applyNumberFormat="1" applyFont="1" applyFill="1" applyBorder="1" applyAlignment="1" applyProtection="1">
      <alignment horizontal="left" vertical="center" wrapText="1"/>
    </xf>
    <xf numFmtId="4" fontId="24" fillId="0" borderId="1" xfId="0" applyNumberFormat="1" applyFont="1" applyFill="1" applyBorder="1" applyAlignment="1" applyProtection="1">
      <alignment horizontal="left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9" fillId="4" borderId="1" xfId="9" applyFont="1" applyFill="1" applyBorder="1" applyAlignment="1">
      <alignment horizontal="center" vertical="center" wrapText="1"/>
    </xf>
    <xf numFmtId="4" fontId="9" fillId="4" borderId="6" xfId="9" applyNumberFormat="1" applyFont="1" applyFill="1" applyBorder="1" applyAlignment="1">
      <alignment horizontal="center" vertical="center" wrapText="1"/>
    </xf>
  </cellXfs>
  <cellStyles count="11">
    <cellStyle name="Excel Built-in Excel Built-in Explanatory Text" xfId="3"/>
    <cellStyle name="Excel Built-in Normal" xfId="9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4" xfId="4"/>
    <cellStyle name="Стиль 1" xfId="1"/>
    <cellStyle name="Финансовый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30"/>
  <sheetViews>
    <sheetView tabSelected="1" view="pageBreakPreview" zoomScale="70" zoomScaleNormal="86" zoomScaleSheetLayoutView="70" workbookViewId="0">
      <selection activeCell="O12" sqref="O12"/>
    </sheetView>
  </sheetViews>
  <sheetFormatPr defaultColWidth="8.88671875" defaultRowHeight="13.2" x14ac:dyDescent="0.25"/>
  <cols>
    <col min="1" max="1" width="10.109375" customWidth="1"/>
    <col min="2" max="2" width="19.218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14.7773437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2" t="s">
        <v>11</v>
      </c>
      <c r="E5" s="42"/>
      <c r="F5" s="42"/>
      <c r="G5" s="42"/>
      <c r="H5" s="42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2" t="s">
        <v>11</v>
      </c>
      <c r="E6" s="42"/>
      <c r="F6" s="42"/>
      <c r="G6" s="42"/>
      <c r="H6" s="42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2" t="s">
        <v>11</v>
      </c>
      <c r="E7" s="42"/>
      <c r="F7" s="42"/>
      <c r="G7" s="42"/>
      <c r="H7" s="42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8" t="s">
        <v>12</v>
      </c>
      <c r="L9" s="49"/>
      <c r="M9" s="50" t="s">
        <v>32</v>
      </c>
      <c r="N9" s="50" t="s">
        <v>33</v>
      </c>
      <c r="O9" s="52" t="s">
        <v>39</v>
      </c>
      <c r="P9" s="52"/>
      <c r="Q9" s="52"/>
      <c r="R9" s="52"/>
      <c r="S9" s="52"/>
      <c r="T9" s="52"/>
      <c r="U9" s="52"/>
      <c r="V9" s="52"/>
      <c r="W9" s="52"/>
      <c r="X9" s="52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1"/>
      <c r="N10" s="51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3">
        <v>1</v>
      </c>
      <c r="B11" s="33">
        <v>1</v>
      </c>
      <c r="C11" s="33" t="s">
        <v>44</v>
      </c>
      <c r="D11" s="33" t="s">
        <v>44</v>
      </c>
      <c r="E11" s="39" t="s">
        <v>48</v>
      </c>
      <c r="F11" s="39" t="s">
        <v>45</v>
      </c>
      <c r="G11" s="39" t="s">
        <v>43</v>
      </c>
      <c r="H11" s="55" t="s">
        <v>50</v>
      </c>
      <c r="I11" s="39" t="s">
        <v>41</v>
      </c>
      <c r="J11" s="39">
        <v>1</v>
      </c>
      <c r="K11" s="39" t="s">
        <v>42</v>
      </c>
      <c r="L11" s="39" t="s">
        <v>51</v>
      </c>
      <c r="M11" s="56">
        <v>718986</v>
      </c>
      <c r="N11" s="40">
        <v>718986</v>
      </c>
      <c r="O11" s="3"/>
      <c r="P11" s="3"/>
      <c r="Q11" s="3"/>
      <c r="R11" s="3"/>
      <c r="S11" s="3"/>
      <c r="T11" s="3">
        <v>0</v>
      </c>
      <c r="U11" s="34">
        <f>M11*T11</f>
        <v>0</v>
      </c>
      <c r="V11" s="34">
        <f>J11*U11</f>
        <v>0</v>
      </c>
      <c r="W11" s="34">
        <f>U11*1.2</f>
        <v>0</v>
      </c>
      <c r="X11" s="34">
        <f>J11*W11</f>
        <v>0</v>
      </c>
    </row>
    <row r="12" spans="1:24" ht="111.6" customHeight="1" x14ac:dyDescent="0.25">
      <c r="A12" s="33">
        <v>2</v>
      </c>
      <c r="B12" s="33">
        <v>1</v>
      </c>
      <c r="C12" s="33" t="s">
        <v>44</v>
      </c>
      <c r="D12" s="33" t="s">
        <v>44</v>
      </c>
      <c r="E12" s="39" t="s">
        <v>49</v>
      </c>
      <c r="F12" s="39" t="s">
        <v>45</v>
      </c>
      <c r="G12" s="39" t="s">
        <v>43</v>
      </c>
      <c r="H12" s="55" t="s">
        <v>50</v>
      </c>
      <c r="I12" s="39" t="s">
        <v>41</v>
      </c>
      <c r="J12" s="39">
        <v>1</v>
      </c>
      <c r="K12" s="39" t="s">
        <v>42</v>
      </c>
      <c r="L12" s="39" t="s">
        <v>51</v>
      </c>
      <c r="M12" s="56">
        <v>156930</v>
      </c>
      <c r="N12" s="40">
        <v>156930</v>
      </c>
      <c r="O12" s="3"/>
      <c r="P12" s="3"/>
      <c r="Q12" s="3"/>
      <c r="R12" s="3"/>
      <c r="S12" s="3"/>
      <c r="T12" s="3">
        <v>0</v>
      </c>
      <c r="U12" s="34">
        <f>M12*T12</f>
        <v>0</v>
      </c>
      <c r="V12" s="34">
        <f>J12*U12</f>
        <v>0</v>
      </c>
      <c r="W12" s="34">
        <f>U12*1.2</f>
        <v>0</v>
      </c>
      <c r="X12" s="34">
        <f>J12*W12</f>
        <v>0</v>
      </c>
    </row>
    <row r="13" spans="1:24" s="30" customFormat="1" ht="20.25" customHeight="1" x14ac:dyDescent="0.3">
      <c r="A13" s="47" t="s">
        <v>21</v>
      </c>
      <c r="B13" s="47"/>
      <c r="C13" s="47"/>
      <c r="D13" s="47"/>
      <c r="E13" s="47"/>
      <c r="F13" s="47"/>
      <c r="G13" s="47"/>
      <c r="H13" s="31"/>
      <c r="I13" s="31"/>
      <c r="J13" s="31"/>
      <c r="K13" s="31"/>
      <c r="L13" s="31"/>
      <c r="M13" s="31"/>
      <c r="N13" s="28">
        <f>SUM(N11:N12)</f>
        <v>875916</v>
      </c>
      <c r="O13" s="53"/>
      <c r="P13" s="53"/>
      <c r="Q13" s="53"/>
      <c r="R13" s="53"/>
      <c r="S13" s="53"/>
      <c r="T13" s="53"/>
      <c r="U13" s="54"/>
      <c r="V13" s="29">
        <f>SUM(V11:V12)</f>
        <v>0</v>
      </c>
      <c r="W13" s="32"/>
      <c r="X13" s="29">
        <f>SUM(X11:X12)</f>
        <v>0</v>
      </c>
    </row>
    <row r="14" spans="1:24" ht="20.25" customHeight="1" x14ac:dyDescent="0.25">
      <c r="A14" s="20"/>
      <c r="B14" s="20"/>
      <c r="C14" s="20" t="s">
        <v>30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22"/>
      <c r="P14" s="22"/>
      <c r="Q14" s="22"/>
      <c r="R14" s="22"/>
      <c r="S14" s="22"/>
      <c r="T14" s="22"/>
      <c r="U14" s="22"/>
      <c r="V14" s="23"/>
      <c r="W14" s="24"/>
      <c r="X14" s="23"/>
    </row>
    <row r="15" spans="1:24" ht="100.8" customHeight="1" x14ac:dyDescent="0.25">
      <c r="A15" s="20"/>
      <c r="B15" s="38" t="s">
        <v>31</v>
      </c>
      <c r="C15" s="35" t="s">
        <v>36</v>
      </c>
      <c r="D15" s="20"/>
      <c r="E15" s="20"/>
      <c r="F15" s="20"/>
      <c r="G15" s="20"/>
      <c r="H15" s="21"/>
      <c r="I15" s="20"/>
      <c r="J15" s="21"/>
      <c r="K15" s="21"/>
      <c r="L15" s="21"/>
      <c r="M15" s="21"/>
      <c r="N15" s="21"/>
      <c r="O15" s="36"/>
      <c r="P15" s="36"/>
      <c r="Q15" s="36"/>
      <c r="R15" s="36"/>
      <c r="S15" s="36"/>
      <c r="T15" s="36"/>
      <c r="U15" s="36"/>
      <c r="V15" s="37"/>
      <c r="X15" s="37"/>
    </row>
    <row r="16" spans="1:24" ht="35.25" customHeight="1" x14ac:dyDescent="0.25"/>
    <row r="17" spans="1:24" ht="198" customHeight="1" x14ac:dyDescent="0.25">
      <c r="A17" s="43" t="s">
        <v>34</v>
      </c>
      <c r="B17" s="44"/>
      <c r="C17" s="45"/>
      <c r="D17" s="46" t="s">
        <v>38</v>
      </c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</row>
    <row r="18" spans="1:24" x14ac:dyDescent="0.25">
      <c r="C18" s="1"/>
      <c r="D18" s="1"/>
      <c r="E18"/>
      <c r="F18"/>
      <c r="G18"/>
      <c r="I18"/>
    </row>
    <row r="19" spans="1:24" ht="13.8" x14ac:dyDescent="0.25">
      <c r="B19" s="10"/>
      <c r="C19" s="12"/>
      <c r="D19" s="10"/>
      <c r="E19" s="13"/>
      <c r="F19" s="13"/>
      <c r="G19"/>
      <c r="I19" s="13"/>
    </row>
    <row r="20" spans="1:24" ht="13.8" x14ac:dyDescent="0.25">
      <c r="B20" s="10"/>
      <c r="C20" s="41"/>
      <c r="D20" s="41"/>
      <c r="E20" s="14" t="s">
        <v>8</v>
      </c>
      <c r="F20" s="13"/>
      <c r="G20"/>
      <c r="I20" s="13"/>
    </row>
    <row r="21" spans="1:24" ht="29.4" customHeight="1" x14ac:dyDescent="0.25">
      <c r="B21" s="10"/>
      <c r="C21" s="12"/>
      <c r="D21" s="15"/>
      <c r="E21" s="14" t="s">
        <v>35</v>
      </c>
      <c r="F21" s="13"/>
      <c r="G21"/>
      <c r="I21" s="13"/>
    </row>
    <row r="22" spans="1:24" ht="13.8" x14ac:dyDescent="0.25">
      <c r="B22" s="10"/>
      <c r="C22" s="12"/>
      <c r="D22" s="15"/>
      <c r="E22" s="13"/>
      <c r="F22" s="13"/>
      <c r="G22"/>
      <c r="I22" s="13"/>
    </row>
    <row r="23" spans="1:24" ht="13.8" x14ac:dyDescent="0.25">
      <c r="B23" s="10" t="s">
        <v>9</v>
      </c>
      <c r="C23" s="12"/>
      <c r="D23" s="16"/>
      <c r="E23" s="13"/>
      <c r="F23" s="13"/>
      <c r="G23"/>
      <c r="I23" s="13"/>
    </row>
    <row r="24" spans="1:24" ht="13.8" x14ac:dyDescent="0.25">
      <c r="B24" s="10"/>
      <c r="C24" s="10"/>
      <c r="D24" s="10"/>
      <c r="E24" s="11"/>
      <c r="F24" s="11"/>
      <c r="I24" s="11"/>
    </row>
    <row r="25" spans="1:24" ht="13.8" x14ac:dyDescent="0.25">
      <c r="B25" s="10"/>
      <c r="C25" s="10"/>
      <c r="D25" s="10"/>
      <c r="E25" s="11"/>
      <c r="F25" s="11"/>
      <c r="I25" s="11"/>
    </row>
    <row r="26" spans="1:24" ht="13.8" x14ac:dyDescent="0.25">
      <c r="B26" s="10"/>
      <c r="C26" s="10"/>
      <c r="D26" s="10"/>
      <c r="E26" s="11"/>
      <c r="F26" s="11"/>
      <c r="I26" s="11"/>
    </row>
    <row r="27" spans="1:24" ht="13.8" x14ac:dyDescent="0.25">
      <c r="B27" s="10"/>
      <c r="C27" s="10"/>
      <c r="D27" s="10"/>
      <c r="E27" s="11"/>
      <c r="F27" s="11"/>
      <c r="I27" s="11"/>
    </row>
    <row r="28" spans="1:24" ht="13.8" x14ac:dyDescent="0.25">
      <c r="B28" s="10"/>
      <c r="C28" s="10"/>
      <c r="D28" s="10"/>
      <c r="E28" s="11"/>
      <c r="F28" s="11"/>
      <c r="I28" s="11"/>
    </row>
    <row r="29" spans="1:24" ht="13.8" x14ac:dyDescent="0.25">
      <c r="B29" s="10"/>
      <c r="C29" s="10"/>
      <c r="D29" s="10"/>
      <c r="E29" s="11"/>
      <c r="F29" s="11"/>
      <c r="I29" s="11"/>
    </row>
    <row r="30" spans="1:24" ht="13.8" x14ac:dyDescent="0.25">
      <c r="B30" s="10"/>
      <c r="C30" s="10"/>
      <c r="D30" s="10"/>
      <c r="E30" s="11"/>
      <c r="F30" s="11"/>
      <c r="I30" s="11"/>
    </row>
  </sheetData>
  <mergeCells count="12">
    <mergeCell ref="C20:D20"/>
    <mergeCell ref="D5:H5"/>
    <mergeCell ref="D6:H6"/>
    <mergeCell ref="D7:H7"/>
    <mergeCell ref="A17:C17"/>
    <mergeCell ref="D17:X17"/>
    <mergeCell ref="A13:G13"/>
    <mergeCell ref="K9:L9"/>
    <mergeCell ref="M9:M10"/>
    <mergeCell ref="N9:N10"/>
    <mergeCell ref="O9:X9"/>
    <mergeCell ref="O13:U13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2022-09-26T05:10:06Z</dcterms:modified>
</cp:coreProperties>
</file>